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MANKAPARTEZ\HASTIQACUCAKNER\86_hastiq_april_2025\"/>
    </mc:Choice>
  </mc:AlternateContent>
  <xr:revisionPtr revIDLastSave="0" documentId="13_ncr:1_{8408B3DD-CF21-4DD5-96D4-7D6C4912BF71}" xr6:coauthVersionLast="47" xr6:coauthVersionMax="47" xr10:uidLastSave="{00000000-0000-0000-0000-000000000000}"/>
  <bookViews>
    <workbookView xWindow="-120" yWindow="-120" windowWidth="29040" windowHeight="15720" activeTab="1" xr2:uid="{31982A84-D130-4FE1-A647-D5D69BE6BB0C}"/>
  </bookViews>
  <sheets>
    <sheet name="86" sheetId="1" r:id="rId1"/>
    <sheet name="Hamematakan" sheetId="2" r:id="rId2"/>
  </sheets>
  <externalReferences>
    <externalReference r:id="rId3"/>
    <externalReference r:id="rId4"/>
    <externalReference r:id="rId5"/>
    <externalReference r:id="rId6"/>
  </externalReferences>
  <definedNames>
    <definedName name="_COMPANYNAME">'[1]Page 1'!$B$12</definedName>
    <definedName name="_DATE2">'[1]Page 1'!$B$17</definedName>
    <definedName name="_xlnm.Print_Area" localSheetId="0">'86'!$A$1:$E$40</definedName>
    <definedName name="_xlnm.Print_Area" localSheetId="1">Hamematakan!$A$1:$K$33</definedName>
    <definedName name="Tab1CodeCol" localSheetId="0">#REF!</definedName>
    <definedName name="Tab1CodeCol" localSheetId="1">#REF!</definedName>
    <definedName name="Tab1CodeCol">#REF!</definedName>
    <definedName name="Tab1Col1" localSheetId="0">#REF!</definedName>
    <definedName name="Tab1Col1" localSheetId="1">#REF!</definedName>
    <definedName name="Tab1Col1">#REF!</definedName>
    <definedName name="Tab1ColLast" localSheetId="0">#REF!</definedName>
    <definedName name="Tab1ColLast" localSheetId="1">#REF!</definedName>
    <definedName name="Tab1ColLast">#REF!</definedName>
    <definedName name="Tab1Row1" localSheetId="0">#REF!</definedName>
    <definedName name="Tab1Row1" localSheetId="1">#REF!</definedName>
    <definedName name="Tab1Row1">#REF!</definedName>
    <definedName name="Tab1RowCode" localSheetId="0">#REF!</definedName>
    <definedName name="Tab1RowCode" localSheetId="1">#REF!</definedName>
    <definedName name="Tab1RowCode">#REF!</definedName>
    <definedName name="Tab1RowLast" localSheetId="0">#REF!</definedName>
    <definedName name="Tab1RowLast" localSheetId="1">#REF!</definedName>
    <definedName name="Tab1RowLast">#REF!</definedName>
    <definedName name="Tab2CodeCol" localSheetId="0">#REF!</definedName>
    <definedName name="Tab2CodeCol" localSheetId="1">#REF!</definedName>
    <definedName name="Tab2CodeCol">#REF!</definedName>
    <definedName name="Tab2Col1" localSheetId="0">#REF!</definedName>
    <definedName name="Tab2Col1" localSheetId="1">#REF!</definedName>
    <definedName name="Tab2Col1">#REF!</definedName>
    <definedName name="Tab2ColLast" localSheetId="0">#REF!</definedName>
    <definedName name="Tab2ColLast" localSheetId="1">#REF!</definedName>
    <definedName name="Tab2ColLast">#REF!</definedName>
    <definedName name="Tab2Row1" localSheetId="0">#REF!</definedName>
    <definedName name="Tab2Row1" localSheetId="1">#REF!</definedName>
    <definedName name="Tab2Row1">#REF!</definedName>
    <definedName name="Tab2RowCode" localSheetId="0">#REF!</definedName>
    <definedName name="Tab2RowCode" localSheetId="1">#REF!</definedName>
    <definedName name="Tab2RowCode">#REF!</definedName>
    <definedName name="Tab2RowLast" localSheetId="0">#REF!</definedName>
    <definedName name="Tab2RowLast" localSheetId="1">#REF!</definedName>
    <definedName name="Tab2RowLast">#REF!</definedName>
    <definedName name="Tab3CodeCol" localSheetId="0">#REF!</definedName>
    <definedName name="Tab3CodeCol" localSheetId="1">#REF!</definedName>
    <definedName name="Tab3CodeCol">#REF!</definedName>
    <definedName name="Tab3Col1" localSheetId="0">#REF!</definedName>
    <definedName name="Tab3Col1" localSheetId="1">#REF!</definedName>
    <definedName name="Tab3Col1">#REF!</definedName>
    <definedName name="Tab3ColLast" localSheetId="0">#REF!</definedName>
    <definedName name="Tab3ColLast" localSheetId="1">#REF!</definedName>
    <definedName name="Tab3ColLast">#REF!</definedName>
    <definedName name="Tab3Row1" localSheetId="0">#REF!</definedName>
    <definedName name="Tab3Row1" localSheetId="1">#REF!</definedName>
    <definedName name="Tab3Row1">#REF!</definedName>
    <definedName name="Tab3RowLast" localSheetId="0">#REF!</definedName>
    <definedName name="Tab3RowLast" localSheetId="1">#REF!</definedName>
    <definedName name="Tab3RowLast">#REF!</definedName>
    <definedName name="Tab4CodeCol" localSheetId="0">#REF!</definedName>
    <definedName name="Tab4CodeCol" localSheetId="1">#REF!</definedName>
    <definedName name="Tab4CodeCol">#REF!</definedName>
    <definedName name="Tab4Col1" localSheetId="0">#REF!</definedName>
    <definedName name="Tab4Col1" localSheetId="1">#REF!</definedName>
    <definedName name="Tab4Col1">#REF!</definedName>
    <definedName name="Tab4ColLast" localSheetId="0">#REF!</definedName>
    <definedName name="Tab4ColLast" localSheetId="1">#REF!</definedName>
    <definedName name="Tab4ColLast">#REF!</definedName>
    <definedName name="Tab4Row1" localSheetId="0">#REF!</definedName>
    <definedName name="Tab4Row1" localSheetId="1">#REF!</definedName>
    <definedName name="Tab4Row1">#REF!</definedName>
    <definedName name="Tab4RowLast" localSheetId="0">#REF!</definedName>
    <definedName name="Tab4RowLast" localSheetId="1">#REF!</definedName>
    <definedName name="Tab4RowLast">#REF!</definedName>
    <definedName name="Tab5CodeCol" localSheetId="0">#REF!</definedName>
    <definedName name="Tab5CodeCol" localSheetId="1">#REF!</definedName>
    <definedName name="Tab5CodeCol">#REF!</definedName>
    <definedName name="Tab5Col1" localSheetId="0">#REF!</definedName>
    <definedName name="Tab5Col1" localSheetId="1">#REF!</definedName>
    <definedName name="Tab5Col1">#REF!</definedName>
    <definedName name="Tab5ColLast" localSheetId="0">#REF!</definedName>
    <definedName name="Tab5ColLast" localSheetId="1">#REF!</definedName>
    <definedName name="Tab5ColLast">#REF!</definedName>
    <definedName name="Tab5Row1" localSheetId="0">#REF!</definedName>
    <definedName name="Tab5Row1" localSheetId="1">#REF!</definedName>
    <definedName name="Tab5Row1">#REF!</definedName>
    <definedName name="Tab5RowLast" localSheetId="0">#REF!</definedName>
    <definedName name="Tab5RowLast" localSheetId="1">#REF!</definedName>
    <definedName name="Tab5RowLast">#REF!</definedName>
    <definedName name="Tab6CodeCol" localSheetId="0">#REF!</definedName>
    <definedName name="Tab6CodeCol" localSheetId="1">#REF!</definedName>
    <definedName name="Tab6CodeCol">#REF!</definedName>
    <definedName name="Tab6Col1" localSheetId="0">#REF!</definedName>
    <definedName name="Tab6Col1" localSheetId="1">#REF!</definedName>
    <definedName name="Tab6Col1">#REF!</definedName>
    <definedName name="Tab6ColLast" localSheetId="0">#REF!</definedName>
    <definedName name="Tab6ColLast" localSheetId="1">#REF!</definedName>
    <definedName name="Tab6ColLast">#REF!</definedName>
    <definedName name="Tab6Row1" localSheetId="0">#REF!</definedName>
    <definedName name="Tab6Row1" localSheetId="1">#REF!</definedName>
    <definedName name="Tab6Row1">#REF!</definedName>
    <definedName name="Tab6RowLast" localSheetId="0">#REF!</definedName>
    <definedName name="Tab6RowLast" localSheetId="1">#REF!</definedName>
    <definedName name="Tab6RowLast">#REF!</definedName>
    <definedName name="Tab7CodeCol" localSheetId="0">#REF!</definedName>
    <definedName name="Tab7CodeCol" localSheetId="1">#REF!</definedName>
    <definedName name="Tab7CodeCol">#REF!</definedName>
    <definedName name="Tab7Col1" localSheetId="0">#REF!</definedName>
    <definedName name="Tab7Col1" localSheetId="1">#REF!</definedName>
    <definedName name="Tab7Col1">#REF!</definedName>
    <definedName name="Tab7ColLast" localSheetId="0">#REF!</definedName>
    <definedName name="Tab7ColLast" localSheetId="1">#REF!</definedName>
    <definedName name="Tab7ColLast">#REF!</definedName>
    <definedName name="Tab7Row1" localSheetId="0">#REF!</definedName>
    <definedName name="Tab7Row1" localSheetId="1">#REF!</definedName>
    <definedName name="Tab7Row1">#REF!</definedName>
    <definedName name="Tab7RowCode" localSheetId="0">#REF!</definedName>
    <definedName name="Tab7RowCode" localSheetId="1">#REF!</definedName>
    <definedName name="Tab7RowCode">#REF!</definedName>
    <definedName name="Tab7RowLast" localSheetId="0">#REF!</definedName>
    <definedName name="Tab7RowLast" localSheetId="1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ույք3">[3]B!$C$16</definedName>
    <definedName name="գր">[2]B!$C$8</definedName>
    <definedName name="երեք">[4]Բանաձև!$B$7</definedName>
    <definedName name="երկու">[4]Բանաձև!$B$8</definedName>
    <definedName name="կապ1">[2]B!$C$18</definedName>
    <definedName name="կապ2">[2]B!$C$19</definedName>
    <definedName name="կապ3">[2]B!$C$20</definedName>
    <definedName name="հինգ">[4]Բանաձև!$B$5</definedName>
    <definedName name="հծ">[2]B!$C$13</definedName>
    <definedName name="մեկ">[4]Բանաձև!$B$9</definedName>
    <definedName name="յոթ">[4]Բանաձև!$B$3</definedName>
    <definedName name="ութ">[4]Բանաձև!$B$2</definedName>
    <definedName name="ուս1">[2]B!$C$9</definedName>
    <definedName name="ուս2">[2]B!$C$10</definedName>
    <definedName name="ուս3">[2]B!$C$11</definedName>
    <definedName name="չորս">[4]Բանաձև!$B$6</definedName>
    <definedName name="սգ">[2]B!$C$4</definedName>
    <definedName name="վեց">[4]Բանաձև!$B$4</definedName>
    <definedName name="տնտ">[2]B!$C$7</definedName>
    <definedName name="օր">[2]B!$C$5</definedName>
    <definedName name="ֆգֆհֆգհֆհգ" localSheetId="0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1" l="1"/>
  <c r="C22" i="1"/>
  <c r="E22" i="1" s="1"/>
  <c r="F17" i="2"/>
  <c r="F11" i="2"/>
  <c r="I8" i="2"/>
  <c r="J8" i="2"/>
  <c r="K8" i="2"/>
  <c r="I9" i="2"/>
  <c r="J9" i="2"/>
  <c r="K9" i="2"/>
  <c r="I10" i="2"/>
  <c r="J10" i="2"/>
  <c r="K10" i="2"/>
  <c r="I11" i="2"/>
  <c r="J11" i="2"/>
  <c r="I12" i="2"/>
  <c r="J12" i="2"/>
  <c r="K12" i="2"/>
  <c r="I13" i="2"/>
  <c r="J13" i="2"/>
  <c r="K13" i="2"/>
  <c r="I14" i="2"/>
  <c r="J14" i="2"/>
  <c r="K14" i="2"/>
  <c r="I15" i="2"/>
  <c r="J15" i="2"/>
  <c r="K15" i="2"/>
  <c r="I16" i="2"/>
  <c r="J16" i="2"/>
  <c r="K16" i="2"/>
  <c r="I17" i="2"/>
  <c r="J17" i="2"/>
  <c r="K17" i="2"/>
  <c r="I18" i="2"/>
  <c r="J18" i="2"/>
  <c r="K18" i="2"/>
  <c r="I19" i="2"/>
  <c r="J19" i="2"/>
  <c r="K19" i="2"/>
  <c r="I20" i="2"/>
  <c r="J20" i="2"/>
  <c r="K20" i="2"/>
  <c r="I21" i="2"/>
  <c r="J21" i="2"/>
  <c r="K21" i="2"/>
  <c r="I22" i="2"/>
  <c r="J22" i="2"/>
  <c r="K22" i="2"/>
  <c r="I23" i="2"/>
  <c r="J23" i="2"/>
  <c r="K23" i="2"/>
  <c r="I24" i="2"/>
  <c r="J24" i="2"/>
  <c r="K24" i="2"/>
  <c r="I25" i="2"/>
  <c r="J25" i="2"/>
  <c r="K25" i="2"/>
  <c r="I26" i="2"/>
  <c r="J26" i="2"/>
  <c r="K26" i="2"/>
  <c r="I27" i="2"/>
  <c r="J27" i="2"/>
  <c r="K27" i="2"/>
  <c r="I28" i="2"/>
  <c r="J28" i="2"/>
  <c r="K28" i="2"/>
  <c r="I29" i="2"/>
  <c r="J29" i="2"/>
  <c r="K29" i="2"/>
  <c r="I30" i="2"/>
  <c r="J30" i="2"/>
  <c r="K30" i="2"/>
  <c r="J7" i="2"/>
  <c r="K7" i="2"/>
  <c r="I7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F13" i="2"/>
  <c r="H13" i="2" s="1"/>
  <c r="F12" i="2"/>
  <c r="H12" i="2" s="1"/>
  <c r="H11" i="2"/>
  <c r="K11" i="2" s="1"/>
  <c r="F10" i="2"/>
  <c r="F31" i="2" s="1"/>
  <c r="H9" i="2"/>
  <c r="H8" i="2"/>
  <c r="H7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C17" i="2"/>
  <c r="E17" i="2" s="1"/>
  <c r="E16" i="2"/>
  <c r="E15" i="2"/>
  <c r="E14" i="2"/>
  <c r="C13" i="2"/>
  <c r="E13" i="2" s="1"/>
  <c r="C12" i="2"/>
  <c r="E12" i="2" s="1"/>
  <c r="C11" i="2"/>
  <c r="E11" i="2" s="1"/>
  <c r="C10" i="2"/>
  <c r="E9" i="2"/>
  <c r="E8" i="2"/>
  <c r="E7" i="2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1" i="1"/>
  <c r="E20" i="1"/>
  <c r="E19" i="1"/>
  <c r="C18" i="1"/>
  <c r="E18" i="1" s="1"/>
  <c r="C17" i="1"/>
  <c r="E17" i="1" s="1"/>
  <c r="E16" i="1"/>
  <c r="C15" i="1"/>
  <c r="C36" i="1" s="1"/>
  <c r="E14" i="1"/>
  <c r="E13" i="1"/>
  <c r="E12" i="1"/>
  <c r="I31" i="2" l="1"/>
  <c r="H10" i="2"/>
  <c r="H31" i="2" s="1"/>
  <c r="C31" i="2"/>
  <c r="K31" i="2"/>
  <c r="E10" i="2"/>
  <c r="E31" i="2" s="1"/>
  <c r="E15" i="1"/>
  <c r="E36" i="1" s="1"/>
</calcChain>
</file>

<file path=xl/sharedStrings.xml><?xml version="1.0" encoding="utf-8"?>
<sst xmlns="http://schemas.openxmlformats.org/spreadsheetml/2006/main" count="83" uniqueCount="46">
  <si>
    <t xml:space="preserve">Հաստատված է </t>
  </si>
  <si>
    <t xml:space="preserve">Երևանի քաղաքապետի </t>
  </si>
  <si>
    <t xml:space="preserve">հ. ______- Ա որոշմամբ </t>
  </si>
  <si>
    <t xml:space="preserve"> «ԵՐԵՎԱՆԻ Լ. ԿԱՏՎԱԼՅԱՆԻ ԱՆՎԱՆ Հ.86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</si>
  <si>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</si>
  <si>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</si>
  <si>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</si>
  <si>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</si>
  <si>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</si>
  <si>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</si>
  <si>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</si>
  <si>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</si>
  <si>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</si>
  <si>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</si>
  <si>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</si>
  <si>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</si>
  <si>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</si>
  <si>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</si>
  <si>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</si>
  <si>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</si>
  <si>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</si>
  <si>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</si>
  <si>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</si>
  <si>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</si>
  <si>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</si>
  <si>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</si>
  <si>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</si>
  <si>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</si>
  <si>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</si>
  <si>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</si>
  <si>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Լվացարար</t>
  </si>
  <si>
    <t>Այգեպան</t>
  </si>
  <si>
    <t>Հավաքարար</t>
  </si>
  <si>
    <t>Պահակ</t>
  </si>
  <si>
    <t>Հնոցապան (սեզոնային)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</si>
  <si>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</si>
  <si>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</si>
  <si>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</si>
  <si>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</si>
  <si>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ՀԱՄԵՄԱՏԱԿԱՆ-ՏԵՂԵԿԱՆՔ</t>
  </si>
  <si>
    <t xml:space="preserve"> «ԵՐԵՎԱՆԻ Լ. ԿԱՏՎԱԼՅԱՆԻ ԱՆՎԱՆ Հ.86 ՄՍՈՒՐ-ՄԱՆԿԱՊԱՐՏԵԶ» ՀԱՄԱՅՆՔԱՅԻՆ ՈՉ ԱՌԵՎՏՐԱՅԻՆ ԿԱԶՄԱԿԵՐՊՈՒԹՅԱՆ ՀԱՍՏԻՔԱՑՈՒՑԱԿԻ</t>
  </si>
  <si>
    <t>Գործող</t>
  </si>
  <si>
    <t>Առաջարկվող</t>
  </si>
  <si>
    <t>Տարբերություն</t>
  </si>
  <si>
    <t>Հավելված</t>
  </si>
  <si>
    <t xml:space="preserve">__. __. 2025թ.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</si>
</sst>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  <font>
      <b/>
      <sz val="14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/>
    </xf>
    <xf numFmtId="3" fontId="7" fillId="3" borderId="0" xfId="0" applyNumberFormat="1" applyFont="1" applyFill="1" applyAlignment="1">
      <alignment horizontal="center" vertical="center"/>
    </xf>
  </cellXfs>
  <cellStyles count="4">
    <cellStyle name="Normal" xfId="0" builtinId="0"/>
    <cellStyle name="Normal 6" xfId="3" xr:uid="{F09EBC8C-3BD0-44CF-8598-BC3552248B97}"/>
    <cellStyle name="Normal_37-hastiqacucak" xfId="2" xr:uid="{41F85FFD-F3FF-43E1-87C7-566B691B5CFF}"/>
    <cellStyle name="Normal_Sheet1" xfId="1" xr:uid="{4C414BCF-8E86-46A7-A8CA-FCBA100B2B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Malatia-Sebastia.xlsx" TargetMode="External"/><Relationship Id="rId1" Type="http://schemas.openxmlformats.org/officeDocument/2006/relationships/externalLinkPath" Target="file:///\\10.10.4.53\Mara\2024\MANKAPARTEZ\Naxahashiv_mankapartez_2024\Finansavorman_hashvark\Malatia-Sebastia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Malatia-76-8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6+3"/>
      <sheetName val="93-8"/>
      <sheetName val="94-6"/>
      <sheetName val="96-12"/>
      <sheetName val="97-10"/>
    </sheetNames>
    <sheetDataSet>
      <sheetData sheetId="0"/>
      <sheetData sheetId="1">
        <row r="16">
          <cell r="C16">
            <v>180000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173F8-D484-483B-A04E-B085D29E3838}">
  <sheetPr>
    <tabColor theme="4" tint="0.59999389629810485"/>
  </sheetPr>
  <dimension ref="A1:F40"/>
  <sheetViews>
    <sheetView view="pageBreakPreview" zoomScale="85" zoomScaleNormal="80" zoomScaleSheetLayoutView="85" workbookViewId="0">
      <selection activeCell="K27" sqref="K27"/>
    </sheetView>
  </sheetViews>
  <sheetFormatPr defaultRowHeight="16.5" x14ac:dyDescent="0.25"/>
  <cols>
    <col min="1" max="1" width="4.5703125" style="8" customWidth="1"/>
    <col min="2" max="2" width="47.42578125" style="8" customWidth="1"/>
    <col min="3" max="3" width="16.42578125" style="8" customWidth="1"/>
    <col min="4" max="4" width="27.140625" style="8" customWidth="1"/>
    <col min="5" max="5" width="27.28515625" style="8" customWidth="1"/>
    <col min="6" max="6" width="16.140625" style="8" customWidth="1"/>
    <col min="7" max="7" width="9.85546875" style="8" bestFit="1" customWidth="1"/>
    <col min="8" max="8" width="9.7109375" style="8" bestFit="1" customWidth="1"/>
    <col min="9" max="9" width="10" style="8" bestFit="1" customWidth="1"/>
    <col min="10" max="10" width="11" style="8" bestFit="1" customWidth="1"/>
    <col min="11" max="11" width="12.7109375" style="8" bestFit="1" customWidth="1"/>
    <col min="12" max="15" width="9.28515625" style="8" bestFit="1" customWidth="1"/>
    <col min="16" max="16" width="12.140625" style="8" bestFit="1" customWidth="1"/>
    <col min="17" max="16384" width="9.140625" style="8"/>
  </cols>
  <sheetData>
    <row r="1" spans="1:5" customFormat="1" ht="21.75" customHeight="1" x14ac:dyDescent="0.25">
      <c r="A1" s="1"/>
      <c r="B1" s="2"/>
      <c r="C1" s="2"/>
      <c r="D1" s="28" t="s">
        <v>44</v>
      </c>
      <c r="E1" s="28"/>
    </row>
    <row r="2" spans="1:5" customFormat="1" ht="21.75" customHeight="1" x14ac:dyDescent="0.25">
      <c r="A2" s="1"/>
      <c r="B2" s="2"/>
      <c r="C2" s="2"/>
      <c r="D2" s="28" t="s">
        <v>0</v>
      </c>
      <c r="E2" s="28"/>
    </row>
    <row r="3" spans="1:5" customFormat="1" ht="21.75" customHeight="1" x14ac:dyDescent="0.25">
      <c r="A3" s="1"/>
      <c r="B3" s="2"/>
      <c r="C3" s="2"/>
      <c r="D3" s="28" t="s">
        <v>1</v>
      </c>
      <c r="E3" s="28"/>
    </row>
    <row r="4" spans="1:5" customFormat="1" ht="21.75" customHeight="1" x14ac:dyDescent="0.25">
      <c r="A4" s="1"/>
      <c r="B4" s="2"/>
      <c r="C4" s="2"/>
      <c r="D4" s="3"/>
      <c r="E4" s="3" t="s">
        <v>45</v>
      </c>
    </row>
    <row r="5" spans="1:5" customFormat="1" ht="21.75" customHeight="1" x14ac:dyDescent="0.25">
      <c r="A5" s="1"/>
      <c r="B5" s="2"/>
      <c r="C5" s="2"/>
      <c r="D5" s="3"/>
      <c r="E5" s="3" t="s">
        <v>2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39.75" customHeight="1" x14ac:dyDescent="0.25">
      <c r="A7" s="29" t="s">
        <v>3</v>
      </c>
      <c r="B7" s="29"/>
      <c r="C7" s="29"/>
      <c r="D7" s="29"/>
      <c r="E7" s="29"/>
    </row>
    <row r="8" spans="1:5" customFormat="1" x14ac:dyDescent="0.25">
      <c r="A8" s="30" t="s">
        <v>4</v>
      </c>
      <c r="B8" s="30"/>
      <c r="C8" s="30"/>
      <c r="D8" s="30"/>
      <c r="E8" s="30"/>
    </row>
    <row r="9" spans="1:5" ht="18.75" customHeight="1" x14ac:dyDescent="0.25">
      <c r="A9" s="1"/>
      <c r="B9" s="1"/>
      <c r="D9" s="9"/>
      <c r="E9" s="10" t="s">
        <v>5</v>
      </c>
    </row>
    <row r="10" spans="1:5" customFormat="1" ht="39.75" customHeight="1" x14ac:dyDescent="0.25">
      <c r="A10" s="11" t="s">
        <v>6</v>
      </c>
      <c r="B10" s="11" t="s">
        <v>7</v>
      </c>
      <c r="C10" s="11" t="s">
        <v>8</v>
      </c>
      <c r="D10" s="11" t="s">
        <v>9</v>
      </c>
      <c r="E10" s="11" t="s">
        <v>10</v>
      </c>
    </row>
    <row r="11" spans="1:5" customFormat="1" ht="15" x14ac:dyDescent="0.25">
      <c r="A11" s="11">
        <v>1</v>
      </c>
      <c r="B11" s="11">
        <v>2</v>
      </c>
      <c r="C11" s="11">
        <v>3</v>
      </c>
      <c r="D11" s="11">
        <v>4</v>
      </c>
      <c r="E11" s="11">
        <v>5</v>
      </c>
    </row>
    <row r="12" spans="1:5" ht="17.25" x14ac:dyDescent="0.25">
      <c r="A12" s="12">
        <v>1</v>
      </c>
      <c r="B12" s="13" t="s">
        <v>11</v>
      </c>
      <c r="C12" s="14">
        <v>1</v>
      </c>
      <c r="D12" s="15">
        <v>224640</v>
      </c>
      <c r="E12" s="16">
        <f>C12*D12</f>
        <v>224640</v>
      </c>
    </row>
    <row r="13" spans="1:5" ht="41.25" customHeight="1" x14ac:dyDescent="0.25">
      <c r="A13" s="12">
        <v>2</v>
      </c>
      <c r="B13" s="13" t="s">
        <v>12</v>
      </c>
      <c r="C13" s="14">
        <v>1</v>
      </c>
      <c r="D13" s="17">
        <v>164320</v>
      </c>
      <c r="E13" s="16">
        <f t="shared" ref="E13:E35" si="0">C13*D13</f>
        <v>164320</v>
      </c>
    </row>
    <row r="14" spans="1:5" ht="17.25" x14ac:dyDescent="0.25">
      <c r="A14" s="12">
        <v>3</v>
      </c>
      <c r="B14" s="13" t="s">
        <v>13</v>
      </c>
      <c r="C14" s="14">
        <v>1</v>
      </c>
      <c r="D14" s="17">
        <v>152880</v>
      </c>
      <c r="E14" s="16">
        <f t="shared" si="0"/>
        <v>152880</v>
      </c>
    </row>
    <row r="15" spans="1:5" ht="17.25" x14ac:dyDescent="0.25">
      <c r="A15" s="12">
        <v>4</v>
      </c>
      <c r="B15" s="13" t="s">
        <v>14</v>
      </c>
      <c r="C15" s="14">
        <f>6*1.17</f>
        <v>7.02</v>
      </c>
      <c r="D15" s="17">
        <v>161200</v>
      </c>
      <c r="E15" s="16">
        <f t="shared" si="0"/>
        <v>1131624</v>
      </c>
    </row>
    <row r="16" spans="1:5" ht="17.25" x14ac:dyDescent="0.25">
      <c r="A16" s="12">
        <v>5</v>
      </c>
      <c r="B16" s="13" t="s">
        <v>15</v>
      </c>
      <c r="C16" s="14">
        <f>3*1.4</f>
        <v>4.1999999999999993</v>
      </c>
      <c r="D16" s="17">
        <v>161200</v>
      </c>
      <c r="E16" s="16">
        <f t="shared" si="0"/>
        <v>677039.99999999988</v>
      </c>
    </row>
    <row r="17" spans="1:5" ht="17.25" x14ac:dyDescent="0.25">
      <c r="A17" s="12">
        <v>6</v>
      </c>
      <c r="B17" s="13" t="s">
        <v>16</v>
      </c>
      <c r="C17" s="14">
        <f>8*0.25</f>
        <v>2</v>
      </c>
      <c r="D17" s="17">
        <v>161200</v>
      </c>
      <c r="E17" s="16">
        <f t="shared" si="0"/>
        <v>322400</v>
      </c>
    </row>
    <row r="18" spans="1:5" ht="17.25" x14ac:dyDescent="0.25">
      <c r="A18" s="12">
        <v>7</v>
      </c>
      <c r="B18" s="13" t="s">
        <v>17</v>
      </c>
      <c r="C18" s="14">
        <f>4*0.25</f>
        <v>1</v>
      </c>
      <c r="D18" s="17">
        <v>161200</v>
      </c>
      <c r="E18" s="16">
        <f t="shared" si="0"/>
        <v>161200</v>
      </c>
    </row>
    <row r="19" spans="1:5" ht="17.25" x14ac:dyDescent="0.25">
      <c r="A19" s="12">
        <v>8</v>
      </c>
      <c r="B19" s="13" t="s">
        <v>18</v>
      </c>
      <c r="C19" s="14">
        <v>1</v>
      </c>
      <c r="D19" s="17">
        <v>161200</v>
      </c>
      <c r="E19" s="16">
        <f t="shared" si="0"/>
        <v>161200</v>
      </c>
    </row>
    <row r="20" spans="1:5" ht="17.25" x14ac:dyDescent="0.25">
      <c r="A20" s="12">
        <v>9</v>
      </c>
      <c r="B20" s="13" t="s">
        <v>19</v>
      </c>
      <c r="C20" s="14">
        <v>1</v>
      </c>
      <c r="D20" s="17">
        <v>161200</v>
      </c>
      <c r="E20" s="16">
        <f t="shared" si="0"/>
        <v>161200</v>
      </c>
    </row>
    <row r="21" spans="1:5" ht="17.25" x14ac:dyDescent="0.25">
      <c r="A21" s="12">
        <v>10</v>
      </c>
      <c r="B21" s="13" t="s">
        <v>20</v>
      </c>
      <c r="C21" s="14">
        <v>6</v>
      </c>
      <c r="D21" s="17">
        <v>150800</v>
      </c>
      <c r="E21" s="16">
        <f t="shared" si="0"/>
        <v>904800</v>
      </c>
    </row>
    <row r="22" spans="1:5" ht="39" customHeight="1" x14ac:dyDescent="0.25">
      <c r="A22" s="12">
        <v>11</v>
      </c>
      <c r="B22" s="13" t="s">
        <v>21</v>
      </c>
      <c r="C22" s="14">
        <f>3*1.3</f>
        <v>3.9000000000000004</v>
      </c>
      <c r="D22" s="17">
        <v>150800</v>
      </c>
      <c r="E22" s="16">
        <f t="shared" si="0"/>
        <v>588120</v>
      </c>
    </row>
    <row r="23" spans="1:5" ht="17.25" x14ac:dyDescent="0.25">
      <c r="A23" s="12">
        <v>12</v>
      </c>
      <c r="B23" s="13" t="s">
        <v>22</v>
      </c>
      <c r="C23" s="14">
        <v>1</v>
      </c>
      <c r="D23" s="17">
        <v>119600</v>
      </c>
      <c r="E23" s="16">
        <f t="shared" si="0"/>
        <v>119600</v>
      </c>
    </row>
    <row r="24" spans="1:5" ht="17.25" x14ac:dyDescent="0.25">
      <c r="A24" s="12">
        <v>13</v>
      </c>
      <c r="B24" s="13" t="s">
        <v>23</v>
      </c>
      <c r="C24" s="14">
        <v>1.5</v>
      </c>
      <c r="D24" s="17">
        <v>135200</v>
      </c>
      <c r="E24" s="16">
        <f t="shared" si="0"/>
        <v>202800</v>
      </c>
    </row>
    <row r="25" spans="1:5" ht="17.25" x14ac:dyDescent="0.25">
      <c r="A25" s="12">
        <v>14</v>
      </c>
      <c r="B25" s="13" t="s">
        <v>24</v>
      </c>
      <c r="C25" s="14">
        <v>2</v>
      </c>
      <c r="D25" s="17">
        <v>124800</v>
      </c>
      <c r="E25" s="16">
        <f t="shared" si="0"/>
        <v>249600</v>
      </c>
    </row>
    <row r="26" spans="1:5" ht="17.25" x14ac:dyDescent="0.25">
      <c r="A26" s="12">
        <v>15</v>
      </c>
      <c r="B26" s="13" t="s">
        <v>25</v>
      </c>
      <c r="C26" s="14">
        <v>1</v>
      </c>
      <c r="D26" s="17">
        <v>119600</v>
      </c>
      <c r="E26" s="16">
        <f t="shared" si="0"/>
        <v>119600</v>
      </c>
    </row>
    <row r="27" spans="1:5" ht="17.25" x14ac:dyDescent="0.25">
      <c r="A27" s="12">
        <v>16</v>
      </c>
      <c r="B27" s="13" t="s">
        <v>26</v>
      </c>
      <c r="C27" s="14">
        <v>1</v>
      </c>
      <c r="D27" s="17">
        <v>124800</v>
      </c>
      <c r="E27" s="16">
        <f t="shared" si="0"/>
        <v>124800</v>
      </c>
    </row>
    <row r="28" spans="1:5" ht="17.25" x14ac:dyDescent="0.25">
      <c r="A28" s="12">
        <v>17</v>
      </c>
      <c r="B28" s="13" t="s">
        <v>27</v>
      </c>
      <c r="C28" s="14">
        <v>1</v>
      </c>
      <c r="D28" s="17">
        <v>119600</v>
      </c>
      <c r="E28" s="16">
        <f t="shared" si="0"/>
        <v>119600</v>
      </c>
    </row>
    <row r="29" spans="1:5" ht="17.25" x14ac:dyDescent="0.25">
      <c r="A29" s="12">
        <v>18</v>
      </c>
      <c r="B29" s="13" t="s">
        <v>28</v>
      </c>
      <c r="C29" s="14">
        <v>0.5</v>
      </c>
      <c r="D29" s="17">
        <v>119600</v>
      </c>
      <c r="E29" s="16">
        <f t="shared" si="0"/>
        <v>59800</v>
      </c>
    </row>
    <row r="30" spans="1:5" ht="17.25" x14ac:dyDescent="0.25">
      <c r="A30" s="12">
        <v>19</v>
      </c>
      <c r="B30" s="13" t="s">
        <v>29</v>
      </c>
      <c r="C30" s="14">
        <v>2</v>
      </c>
      <c r="D30" s="17">
        <v>119600</v>
      </c>
      <c r="E30" s="16">
        <f t="shared" si="0"/>
        <v>239200</v>
      </c>
    </row>
    <row r="31" spans="1:5" ht="17.25" x14ac:dyDescent="0.25">
      <c r="A31" s="12">
        <v>20</v>
      </c>
      <c r="B31" s="13" t="s">
        <v>30</v>
      </c>
      <c r="C31" s="14">
        <v>1</v>
      </c>
      <c r="D31" s="17">
        <v>119600</v>
      </c>
      <c r="E31" s="16">
        <f t="shared" si="0"/>
        <v>119600</v>
      </c>
    </row>
    <row r="32" spans="1:5" ht="17.25" x14ac:dyDescent="0.25">
      <c r="A32" s="12">
        <v>21</v>
      </c>
      <c r="B32" s="13" t="s">
        <v>31</v>
      </c>
      <c r="C32" s="14">
        <v>1</v>
      </c>
      <c r="D32" s="17">
        <v>119600</v>
      </c>
      <c r="E32" s="16">
        <f t="shared" si="0"/>
        <v>119600</v>
      </c>
    </row>
    <row r="33" spans="1:6" ht="17.25" x14ac:dyDescent="0.25">
      <c r="A33" s="12">
        <v>22</v>
      </c>
      <c r="B33" s="13" t="s">
        <v>32</v>
      </c>
      <c r="C33" s="14">
        <v>1</v>
      </c>
      <c r="D33" s="17">
        <v>119600</v>
      </c>
      <c r="E33" s="16">
        <f t="shared" si="0"/>
        <v>119600</v>
      </c>
    </row>
    <row r="34" spans="1:6" ht="17.25" x14ac:dyDescent="0.25">
      <c r="A34" s="12">
        <v>23</v>
      </c>
      <c r="B34" s="13" t="s">
        <v>33</v>
      </c>
      <c r="C34" s="14">
        <v>3</v>
      </c>
      <c r="D34" s="17">
        <v>119600</v>
      </c>
      <c r="E34" s="16">
        <f t="shared" si="0"/>
        <v>358800</v>
      </c>
    </row>
    <row r="35" spans="1:6" ht="17.25" x14ac:dyDescent="0.25">
      <c r="A35" s="12">
        <v>24</v>
      </c>
      <c r="B35" s="13" t="s">
        <v>34</v>
      </c>
      <c r="C35" s="14">
        <v>4</v>
      </c>
      <c r="D35" s="17">
        <v>119600</v>
      </c>
      <c r="E35" s="16">
        <f t="shared" si="0"/>
        <v>478400</v>
      </c>
    </row>
    <row r="36" spans="1:6" s="22" customFormat="1" ht="17.25" x14ac:dyDescent="0.25">
      <c r="A36" s="18"/>
      <c r="B36" s="19" t="s">
        <v>35</v>
      </c>
      <c r="C36" s="20">
        <f t="shared" ref="C36:E36" si="1">SUM(C12:C35)</f>
        <v>49.12</v>
      </c>
      <c r="D36" s="20"/>
      <c r="E36" s="21">
        <f t="shared" si="1"/>
        <v>7080424</v>
      </c>
      <c r="F36" s="40"/>
    </row>
    <row r="38" spans="1:6" customFormat="1" ht="38.25" customHeight="1" x14ac:dyDescent="0.25">
      <c r="A38" s="31" t="s">
        <v>36</v>
      </c>
      <c r="B38" s="31"/>
      <c r="C38" s="31"/>
      <c r="D38" s="31"/>
      <c r="E38" s="31"/>
    </row>
    <row r="39" spans="1:6" customFormat="1" ht="15" x14ac:dyDescent="0.25">
      <c r="A39" s="24"/>
      <c r="B39" s="24"/>
      <c r="C39" s="24"/>
      <c r="D39" s="4"/>
      <c r="E39" s="4"/>
    </row>
    <row r="40" spans="1:6" customFormat="1" ht="132.75" customHeight="1" x14ac:dyDescent="0.25">
      <c r="A40" s="25" t="s">
        <v>37</v>
      </c>
      <c r="B40" s="8"/>
      <c r="C40" s="27"/>
      <c r="D40" s="27"/>
      <c r="E40" s="26" t="s">
        <v>38</v>
      </c>
    </row>
  </sheetData>
  <mergeCells count="7">
    <mergeCell ref="C40:D40"/>
    <mergeCell ref="D1:E1"/>
    <mergeCell ref="D2:E2"/>
    <mergeCell ref="D3:E3"/>
    <mergeCell ref="A7:E7"/>
    <mergeCell ref="A8:E8"/>
    <mergeCell ref="A38:E38"/>
  </mergeCells>
  <pageMargins left="0.25" right="0.25" top="0.75" bottom="0.75" header="0.3" footer="0.3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5F973-8CF2-4779-8057-ACCAD18D7B01}">
  <sheetPr>
    <tabColor theme="4" tint="0.59999389629810485"/>
    <pageSetUpPr fitToPage="1"/>
  </sheetPr>
  <dimension ref="A1:K35"/>
  <sheetViews>
    <sheetView tabSelected="1" view="pageBreakPreview" zoomScale="80" zoomScaleNormal="80" zoomScaleSheetLayoutView="80" workbookViewId="0">
      <selection activeCell="A6" sqref="A6:K6"/>
    </sheetView>
  </sheetViews>
  <sheetFormatPr defaultRowHeight="16.5" x14ac:dyDescent="0.25"/>
  <cols>
    <col min="1" max="1" width="4.5703125" style="8" customWidth="1"/>
    <col min="2" max="2" width="47.42578125" style="8" customWidth="1"/>
    <col min="3" max="3" width="16.42578125" style="8" customWidth="1"/>
    <col min="4" max="4" width="27.140625" style="8" customWidth="1"/>
    <col min="5" max="5" width="27.28515625" style="8" customWidth="1"/>
    <col min="6" max="6" width="16.42578125" style="8" customWidth="1"/>
    <col min="7" max="7" width="27.140625" style="8" customWidth="1"/>
    <col min="8" max="8" width="27.28515625" style="8" customWidth="1"/>
    <col min="9" max="9" width="16.42578125" style="8" customWidth="1"/>
    <col min="10" max="10" width="27.140625" style="8" customWidth="1"/>
    <col min="11" max="11" width="27.28515625" style="8" customWidth="1"/>
    <col min="12" max="12" width="16.140625" style="8" customWidth="1"/>
    <col min="13" max="13" width="9.85546875" style="8" bestFit="1" customWidth="1"/>
    <col min="14" max="14" width="9.7109375" style="8" bestFit="1" customWidth="1"/>
    <col min="15" max="15" width="10" style="8" bestFit="1" customWidth="1"/>
    <col min="16" max="16" width="11" style="8" bestFit="1" customWidth="1"/>
    <col min="17" max="17" width="12.7109375" style="8" bestFit="1" customWidth="1"/>
    <col min="18" max="21" width="9.28515625" style="8" bestFit="1" customWidth="1"/>
    <col min="22" max="22" width="12.140625" style="8" bestFit="1" customWidth="1"/>
    <col min="23" max="16384" width="9.140625" style="8"/>
  </cols>
  <sheetData>
    <row r="1" spans="1:11" ht="26.25" customHeight="1" x14ac:dyDescent="0.25">
      <c r="A1" s="32" t="s">
        <v>39</v>
      </c>
      <c r="B1" s="32"/>
      <c r="C1" s="32"/>
      <c r="D1" s="32"/>
      <c r="E1" s="32"/>
      <c r="F1" s="33"/>
      <c r="G1" s="33"/>
      <c r="H1" s="33"/>
      <c r="I1" s="33"/>
      <c r="J1" s="33"/>
      <c r="K1" s="33"/>
    </row>
    <row r="2" spans="1:11" customFormat="1" ht="39.75" customHeight="1" x14ac:dyDescent="0.25">
      <c r="A2" s="29" t="s">
        <v>40</v>
      </c>
      <c r="B2" s="29"/>
      <c r="C2" s="29"/>
      <c r="D2" s="29"/>
      <c r="E2" s="29"/>
      <c r="F2" s="6"/>
      <c r="G2" s="6"/>
      <c r="H2" s="6"/>
      <c r="I2" s="6"/>
      <c r="J2" s="6"/>
      <c r="K2" s="6"/>
    </row>
    <row r="3" spans="1:11" customFormat="1" x14ac:dyDescent="0.25">
      <c r="A3" s="30"/>
      <c r="B3" s="30"/>
      <c r="C3" s="30"/>
      <c r="D3" s="30"/>
      <c r="E3" s="30"/>
      <c r="F3" s="7"/>
      <c r="G3" s="7"/>
      <c r="H3" s="7"/>
      <c r="I3" s="7"/>
      <c r="J3" s="7"/>
      <c r="K3" s="7"/>
    </row>
    <row r="4" spans="1:11" s="36" customFormat="1" ht="18.75" customHeight="1" x14ac:dyDescent="0.25">
      <c r="A4" s="34"/>
      <c r="B4" s="34"/>
      <c r="C4" s="35" t="s">
        <v>41</v>
      </c>
      <c r="D4" s="35"/>
      <c r="E4" s="35"/>
      <c r="F4" s="35" t="s">
        <v>42</v>
      </c>
      <c r="G4" s="35"/>
      <c r="H4" s="35"/>
      <c r="I4" s="35" t="s">
        <v>43</v>
      </c>
      <c r="J4" s="35"/>
      <c r="K4" s="35"/>
    </row>
    <row r="5" spans="1:11" customFormat="1" ht="39.75" customHeight="1" x14ac:dyDescent="0.2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8</v>
      </c>
      <c r="G5" s="11" t="s">
        <v>9</v>
      </c>
      <c r="H5" s="11" t="s">
        <v>10</v>
      </c>
      <c r="I5" s="11" t="s">
        <v>8</v>
      </c>
      <c r="J5" s="11" t="s">
        <v>9</v>
      </c>
      <c r="K5" s="11" t="s">
        <v>10</v>
      </c>
    </row>
    <row r="6" spans="1:11" customFormat="1" ht="15" x14ac:dyDescent="0.25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</row>
    <row r="7" spans="1:11" s="39" customFormat="1" ht="17.25" x14ac:dyDescent="0.25">
      <c r="A7" s="37">
        <v>1</v>
      </c>
      <c r="B7" s="38" t="s">
        <v>11</v>
      </c>
      <c r="C7" s="14">
        <v>1</v>
      </c>
      <c r="D7" s="15">
        <v>216320</v>
      </c>
      <c r="E7" s="15">
        <f>C7*D7</f>
        <v>216320</v>
      </c>
      <c r="F7" s="14">
        <v>1</v>
      </c>
      <c r="G7" s="15">
        <v>224640</v>
      </c>
      <c r="H7" s="15">
        <f>F7*G7</f>
        <v>224640</v>
      </c>
      <c r="I7" s="14">
        <f>+F7-C7</f>
        <v>0</v>
      </c>
      <c r="J7" s="14">
        <f t="shared" ref="J7:K7" si="0">+G7-D7</f>
        <v>8320</v>
      </c>
      <c r="K7" s="14">
        <f t="shared" si="0"/>
        <v>8320</v>
      </c>
    </row>
    <row r="8" spans="1:11" ht="41.25" customHeight="1" x14ac:dyDescent="0.25">
      <c r="A8" s="12">
        <v>2</v>
      </c>
      <c r="B8" s="13" t="s">
        <v>12</v>
      </c>
      <c r="C8" s="14">
        <v>1</v>
      </c>
      <c r="D8" s="17">
        <v>164320</v>
      </c>
      <c r="E8" s="16">
        <f t="shared" ref="E8:E30" si="1">C8*D8</f>
        <v>164320</v>
      </c>
      <c r="F8" s="14">
        <v>1</v>
      </c>
      <c r="G8" s="17">
        <v>164320</v>
      </c>
      <c r="H8" s="16">
        <f t="shared" ref="H8:H30" si="2">F8*G8</f>
        <v>164320</v>
      </c>
      <c r="I8" s="14">
        <f t="shared" ref="I8:I30" si="3">+F8-C8</f>
        <v>0</v>
      </c>
      <c r="J8" s="14">
        <f t="shared" ref="J8:J30" si="4">+G8-D8</f>
        <v>0</v>
      </c>
      <c r="K8" s="14">
        <f t="shared" ref="K8:K30" si="5">+H8-E8</f>
        <v>0</v>
      </c>
    </row>
    <row r="9" spans="1:11" ht="17.25" x14ac:dyDescent="0.25">
      <c r="A9" s="12">
        <v>3</v>
      </c>
      <c r="B9" s="13" t="s">
        <v>13</v>
      </c>
      <c r="C9" s="14">
        <v>1</v>
      </c>
      <c r="D9" s="17">
        <v>152880</v>
      </c>
      <c r="E9" s="16">
        <f t="shared" si="1"/>
        <v>152880</v>
      </c>
      <c r="F9" s="14">
        <v>1</v>
      </c>
      <c r="G9" s="17">
        <v>152880</v>
      </c>
      <c r="H9" s="16">
        <f t="shared" si="2"/>
        <v>152880</v>
      </c>
      <c r="I9" s="14">
        <f t="shared" si="3"/>
        <v>0</v>
      </c>
      <c r="J9" s="14">
        <f t="shared" si="4"/>
        <v>0</v>
      </c>
      <c r="K9" s="14">
        <f t="shared" si="5"/>
        <v>0</v>
      </c>
    </row>
    <row r="10" spans="1:11" ht="17.25" x14ac:dyDescent="0.25">
      <c r="A10" s="12">
        <v>4</v>
      </c>
      <c r="B10" s="13" t="s">
        <v>14</v>
      </c>
      <c r="C10" s="14">
        <f>6*1.17</f>
        <v>7.02</v>
      </c>
      <c r="D10" s="17">
        <v>161200</v>
      </c>
      <c r="E10" s="16">
        <f t="shared" si="1"/>
        <v>1131624</v>
      </c>
      <c r="F10" s="14">
        <f>6*1.17</f>
        <v>7.02</v>
      </c>
      <c r="G10" s="17">
        <v>161200</v>
      </c>
      <c r="H10" s="16">
        <f t="shared" si="2"/>
        <v>1131624</v>
      </c>
      <c r="I10" s="14">
        <f t="shared" si="3"/>
        <v>0</v>
      </c>
      <c r="J10" s="14">
        <f t="shared" si="4"/>
        <v>0</v>
      </c>
      <c r="K10" s="14">
        <f t="shared" si="5"/>
        <v>0</v>
      </c>
    </row>
    <row r="11" spans="1:11" ht="17.25" x14ac:dyDescent="0.25">
      <c r="A11" s="12">
        <v>5</v>
      </c>
      <c r="B11" s="13" t="s">
        <v>15</v>
      </c>
      <c r="C11" s="14">
        <f>2*1.4</f>
        <v>2.8</v>
      </c>
      <c r="D11" s="17">
        <v>161200</v>
      </c>
      <c r="E11" s="16">
        <f t="shared" si="1"/>
        <v>451360</v>
      </c>
      <c r="F11" s="14">
        <f>3*1.4</f>
        <v>4.1999999999999993</v>
      </c>
      <c r="G11" s="17">
        <v>161200</v>
      </c>
      <c r="H11" s="16">
        <f t="shared" si="2"/>
        <v>677039.99999999988</v>
      </c>
      <c r="I11" s="14">
        <f t="shared" si="3"/>
        <v>1.3999999999999995</v>
      </c>
      <c r="J11" s="14">
        <f t="shared" si="4"/>
        <v>0</v>
      </c>
      <c r="K11" s="14">
        <f t="shared" si="5"/>
        <v>225679.99999999988</v>
      </c>
    </row>
    <row r="12" spans="1:11" ht="17.25" x14ac:dyDescent="0.25">
      <c r="A12" s="12">
        <v>6</v>
      </c>
      <c r="B12" s="13" t="s">
        <v>16</v>
      </c>
      <c r="C12" s="14">
        <f>8*0.25</f>
        <v>2</v>
      </c>
      <c r="D12" s="17">
        <v>161200</v>
      </c>
      <c r="E12" s="16">
        <f t="shared" si="1"/>
        <v>322400</v>
      </c>
      <c r="F12" s="14">
        <f>8*0.25</f>
        <v>2</v>
      </c>
      <c r="G12" s="17">
        <v>161200</v>
      </c>
      <c r="H12" s="16">
        <f t="shared" si="2"/>
        <v>322400</v>
      </c>
      <c r="I12" s="14">
        <f t="shared" si="3"/>
        <v>0</v>
      </c>
      <c r="J12" s="14">
        <f t="shared" si="4"/>
        <v>0</v>
      </c>
      <c r="K12" s="14">
        <f t="shared" si="5"/>
        <v>0</v>
      </c>
    </row>
    <row r="13" spans="1:11" ht="17.25" x14ac:dyDescent="0.25">
      <c r="A13" s="12">
        <v>7</v>
      </c>
      <c r="B13" s="13" t="s">
        <v>17</v>
      </c>
      <c r="C13" s="14">
        <f>4*0.25</f>
        <v>1</v>
      </c>
      <c r="D13" s="17">
        <v>161200</v>
      </c>
      <c r="E13" s="16">
        <f t="shared" si="1"/>
        <v>161200</v>
      </c>
      <c r="F13" s="14">
        <f>4*0.25</f>
        <v>1</v>
      </c>
      <c r="G13" s="17">
        <v>161200</v>
      </c>
      <c r="H13" s="16">
        <f t="shared" si="2"/>
        <v>161200</v>
      </c>
      <c r="I13" s="14">
        <f t="shared" si="3"/>
        <v>0</v>
      </c>
      <c r="J13" s="14">
        <f t="shared" si="4"/>
        <v>0</v>
      </c>
      <c r="K13" s="14">
        <f t="shared" si="5"/>
        <v>0</v>
      </c>
    </row>
    <row r="14" spans="1:11" ht="17.25" x14ac:dyDescent="0.25">
      <c r="A14" s="12">
        <v>8</v>
      </c>
      <c r="B14" s="13" t="s">
        <v>18</v>
      </c>
      <c r="C14" s="14">
        <v>1</v>
      </c>
      <c r="D14" s="17">
        <v>161200</v>
      </c>
      <c r="E14" s="16">
        <f t="shared" si="1"/>
        <v>161200</v>
      </c>
      <c r="F14" s="14">
        <v>1</v>
      </c>
      <c r="G14" s="17">
        <v>161200</v>
      </c>
      <c r="H14" s="16">
        <f t="shared" si="2"/>
        <v>161200</v>
      </c>
      <c r="I14" s="14">
        <f t="shared" si="3"/>
        <v>0</v>
      </c>
      <c r="J14" s="14">
        <f t="shared" si="4"/>
        <v>0</v>
      </c>
      <c r="K14" s="14">
        <f t="shared" si="5"/>
        <v>0</v>
      </c>
    </row>
    <row r="15" spans="1:11" ht="17.25" x14ac:dyDescent="0.25">
      <c r="A15" s="12">
        <v>9</v>
      </c>
      <c r="B15" s="13" t="s">
        <v>19</v>
      </c>
      <c r="C15" s="14">
        <v>1</v>
      </c>
      <c r="D15" s="17">
        <v>161200</v>
      </c>
      <c r="E15" s="16">
        <f t="shared" si="1"/>
        <v>161200</v>
      </c>
      <c r="F15" s="14">
        <v>1</v>
      </c>
      <c r="G15" s="17">
        <v>161200</v>
      </c>
      <c r="H15" s="16">
        <f t="shared" si="2"/>
        <v>161200</v>
      </c>
      <c r="I15" s="14">
        <f t="shared" si="3"/>
        <v>0</v>
      </c>
      <c r="J15" s="14">
        <f t="shared" si="4"/>
        <v>0</v>
      </c>
      <c r="K15" s="14">
        <f t="shared" si="5"/>
        <v>0</v>
      </c>
    </row>
    <row r="16" spans="1:11" ht="17.25" x14ac:dyDescent="0.25">
      <c r="A16" s="12">
        <v>10</v>
      </c>
      <c r="B16" s="13" t="s">
        <v>20</v>
      </c>
      <c r="C16" s="14">
        <v>6</v>
      </c>
      <c r="D16" s="17">
        <v>150800</v>
      </c>
      <c r="E16" s="16">
        <f t="shared" si="1"/>
        <v>904800</v>
      </c>
      <c r="F16" s="14">
        <v>6</v>
      </c>
      <c r="G16" s="17">
        <v>150800</v>
      </c>
      <c r="H16" s="16">
        <f t="shared" si="2"/>
        <v>904800</v>
      </c>
      <c r="I16" s="14">
        <f t="shared" si="3"/>
        <v>0</v>
      </c>
      <c r="J16" s="14">
        <f t="shared" si="4"/>
        <v>0</v>
      </c>
      <c r="K16" s="14">
        <f t="shared" si="5"/>
        <v>0</v>
      </c>
    </row>
    <row r="17" spans="1:11" ht="39" customHeight="1" x14ac:dyDescent="0.25">
      <c r="A17" s="12">
        <v>11</v>
      </c>
      <c r="B17" s="13" t="s">
        <v>21</v>
      </c>
      <c r="C17" s="14">
        <f>2*1.3</f>
        <v>2.6</v>
      </c>
      <c r="D17" s="17">
        <v>150800</v>
      </c>
      <c r="E17" s="16">
        <f t="shared" si="1"/>
        <v>392080</v>
      </c>
      <c r="F17" s="14">
        <f>3*1.3</f>
        <v>3.9000000000000004</v>
      </c>
      <c r="G17" s="17">
        <v>150800</v>
      </c>
      <c r="H17" s="16">
        <f t="shared" si="2"/>
        <v>588120</v>
      </c>
      <c r="I17" s="14">
        <f t="shared" si="3"/>
        <v>1.3000000000000003</v>
      </c>
      <c r="J17" s="14">
        <f t="shared" si="4"/>
        <v>0</v>
      </c>
      <c r="K17" s="14">
        <f t="shared" si="5"/>
        <v>196040</v>
      </c>
    </row>
    <row r="18" spans="1:11" ht="17.25" x14ac:dyDescent="0.25">
      <c r="A18" s="12">
        <v>12</v>
      </c>
      <c r="B18" s="13" t="s">
        <v>22</v>
      </c>
      <c r="C18" s="14">
        <v>1</v>
      </c>
      <c r="D18" s="17">
        <v>119600</v>
      </c>
      <c r="E18" s="16">
        <f t="shared" si="1"/>
        <v>119600</v>
      </c>
      <c r="F18" s="14">
        <v>1</v>
      </c>
      <c r="G18" s="17">
        <v>119600</v>
      </c>
      <c r="H18" s="16">
        <f t="shared" si="2"/>
        <v>119600</v>
      </c>
      <c r="I18" s="14">
        <f t="shared" si="3"/>
        <v>0</v>
      </c>
      <c r="J18" s="14">
        <f t="shared" si="4"/>
        <v>0</v>
      </c>
      <c r="K18" s="14">
        <f t="shared" si="5"/>
        <v>0</v>
      </c>
    </row>
    <row r="19" spans="1:11" ht="17.25" x14ac:dyDescent="0.25">
      <c r="A19" s="12">
        <v>13</v>
      </c>
      <c r="B19" s="13" t="s">
        <v>23</v>
      </c>
      <c r="C19" s="14">
        <v>1.5</v>
      </c>
      <c r="D19" s="17">
        <v>135200</v>
      </c>
      <c r="E19" s="16">
        <f t="shared" si="1"/>
        <v>202800</v>
      </c>
      <c r="F19" s="14">
        <v>1.5</v>
      </c>
      <c r="G19" s="17">
        <v>135200</v>
      </c>
      <c r="H19" s="16">
        <f t="shared" si="2"/>
        <v>202800</v>
      </c>
      <c r="I19" s="14">
        <f t="shared" si="3"/>
        <v>0</v>
      </c>
      <c r="J19" s="14">
        <f t="shared" si="4"/>
        <v>0</v>
      </c>
      <c r="K19" s="14">
        <f t="shared" si="5"/>
        <v>0</v>
      </c>
    </row>
    <row r="20" spans="1:11" ht="17.25" x14ac:dyDescent="0.25">
      <c r="A20" s="12">
        <v>14</v>
      </c>
      <c r="B20" s="13" t="s">
        <v>24</v>
      </c>
      <c r="C20" s="14">
        <v>2</v>
      </c>
      <c r="D20" s="17">
        <v>124800</v>
      </c>
      <c r="E20" s="16">
        <f t="shared" si="1"/>
        <v>249600</v>
      </c>
      <c r="F20" s="14">
        <v>2</v>
      </c>
      <c r="G20" s="17">
        <v>124800</v>
      </c>
      <c r="H20" s="16">
        <f t="shared" si="2"/>
        <v>249600</v>
      </c>
      <c r="I20" s="14">
        <f t="shared" si="3"/>
        <v>0</v>
      </c>
      <c r="J20" s="14">
        <f t="shared" si="4"/>
        <v>0</v>
      </c>
      <c r="K20" s="14">
        <f t="shared" si="5"/>
        <v>0</v>
      </c>
    </row>
    <row r="21" spans="1:11" ht="17.25" x14ac:dyDescent="0.25">
      <c r="A21" s="12">
        <v>15</v>
      </c>
      <c r="B21" s="13" t="s">
        <v>25</v>
      </c>
      <c r="C21" s="14">
        <v>1</v>
      </c>
      <c r="D21" s="17">
        <v>119600</v>
      </c>
      <c r="E21" s="16">
        <f t="shared" si="1"/>
        <v>119600</v>
      </c>
      <c r="F21" s="14">
        <v>1</v>
      </c>
      <c r="G21" s="17">
        <v>119600</v>
      </c>
      <c r="H21" s="16">
        <f t="shared" si="2"/>
        <v>119600</v>
      </c>
      <c r="I21" s="14">
        <f t="shared" si="3"/>
        <v>0</v>
      </c>
      <c r="J21" s="14">
        <f t="shared" si="4"/>
        <v>0</v>
      </c>
      <c r="K21" s="14">
        <f t="shared" si="5"/>
        <v>0</v>
      </c>
    </row>
    <row r="22" spans="1:11" ht="17.25" x14ac:dyDescent="0.25">
      <c r="A22" s="12">
        <v>16</v>
      </c>
      <c r="B22" s="13" t="s">
        <v>26</v>
      </c>
      <c r="C22" s="14">
        <v>1</v>
      </c>
      <c r="D22" s="17">
        <v>124800</v>
      </c>
      <c r="E22" s="16">
        <f t="shared" si="1"/>
        <v>124800</v>
      </c>
      <c r="F22" s="14">
        <v>1</v>
      </c>
      <c r="G22" s="17">
        <v>124800</v>
      </c>
      <c r="H22" s="16">
        <f t="shared" si="2"/>
        <v>124800</v>
      </c>
      <c r="I22" s="14">
        <f t="shared" si="3"/>
        <v>0</v>
      </c>
      <c r="J22" s="14">
        <f t="shared" si="4"/>
        <v>0</v>
      </c>
      <c r="K22" s="14">
        <f t="shared" si="5"/>
        <v>0</v>
      </c>
    </row>
    <row r="23" spans="1:11" ht="17.25" x14ac:dyDescent="0.25">
      <c r="A23" s="12">
        <v>17</v>
      </c>
      <c r="B23" s="13" t="s">
        <v>27</v>
      </c>
      <c r="C23" s="14">
        <v>1</v>
      </c>
      <c r="D23" s="17">
        <v>119600</v>
      </c>
      <c r="E23" s="16">
        <f t="shared" si="1"/>
        <v>119600</v>
      </c>
      <c r="F23" s="14">
        <v>1</v>
      </c>
      <c r="G23" s="17">
        <v>119600</v>
      </c>
      <c r="H23" s="16">
        <f t="shared" si="2"/>
        <v>119600</v>
      </c>
      <c r="I23" s="14">
        <f t="shared" si="3"/>
        <v>0</v>
      </c>
      <c r="J23" s="14">
        <f t="shared" si="4"/>
        <v>0</v>
      </c>
      <c r="K23" s="14">
        <f t="shared" si="5"/>
        <v>0</v>
      </c>
    </row>
    <row r="24" spans="1:11" ht="17.25" x14ac:dyDescent="0.25">
      <c r="A24" s="12">
        <v>18</v>
      </c>
      <c r="B24" s="13" t="s">
        <v>28</v>
      </c>
      <c r="C24" s="14">
        <v>0.5</v>
      </c>
      <c r="D24" s="17">
        <v>119600</v>
      </c>
      <c r="E24" s="16">
        <f t="shared" si="1"/>
        <v>59800</v>
      </c>
      <c r="F24" s="14">
        <v>0.5</v>
      </c>
      <c r="G24" s="17">
        <v>119600</v>
      </c>
      <c r="H24" s="16">
        <f t="shared" si="2"/>
        <v>59800</v>
      </c>
      <c r="I24" s="14">
        <f t="shared" si="3"/>
        <v>0</v>
      </c>
      <c r="J24" s="14">
        <f t="shared" si="4"/>
        <v>0</v>
      </c>
      <c r="K24" s="14">
        <f t="shared" si="5"/>
        <v>0</v>
      </c>
    </row>
    <row r="25" spans="1:11" ht="17.25" x14ac:dyDescent="0.25">
      <c r="A25" s="12">
        <v>19</v>
      </c>
      <c r="B25" s="13" t="s">
        <v>29</v>
      </c>
      <c r="C25" s="14">
        <v>2</v>
      </c>
      <c r="D25" s="17">
        <v>119600</v>
      </c>
      <c r="E25" s="16">
        <f t="shared" si="1"/>
        <v>239200</v>
      </c>
      <c r="F25" s="14">
        <v>2</v>
      </c>
      <c r="G25" s="17">
        <v>119600</v>
      </c>
      <c r="H25" s="16">
        <f t="shared" si="2"/>
        <v>239200</v>
      </c>
      <c r="I25" s="14">
        <f t="shared" si="3"/>
        <v>0</v>
      </c>
      <c r="J25" s="14">
        <f t="shared" si="4"/>
        <v>0</v>
      </c>
      <c r="K25" s="14">
        <f t="shared" si="5"/>
        <v>0</v>
      </c>
    </row>
    <row r="26" spans="1:11" ht="17.25" x14ac:dyDescent="0.25">
      <c r="A26" s="12">
        <v>20</v>
      </c>
      <c r="B26" s="13" t="s">
        <v>30</v>
      </c>
      <c r="C26" s="14">
        <v>1</v>
      </c>
      <c r="D26" s="17">
        <v>119600</v>
      </c>
      <c r="E26" s="16">
        <f t="shared" si="1"/>
        <v>119600</v>
      </c>
      <c r="F26" s="14">
        <v>1</v>
      </c>
      <c r="G26" s="17">
        <v>119600</v>
      </c>
      <c r="H26" s="16">
        <f t="shared" si="2"/>
        <v>119600</v>
      </c>
      <c r="I26" s="14">
        <f t="shared" si="3"/>
        <v>0</v>
      </c>
      <c r="J26" s="14">
        <f t="shared" si="4"/>
        <v>0</v>
      </c>
      <c r="K26" s="14">
        <f t="shared" si="5"/>
        <v>0</v>
      </c>
    </row>
    <row r="27" spans="1:11" ht="17.25" x14ac:dyDescent="0.25">
      <c r="A27" s="12">
        <v>21</v>
      </c>
      <c r="B27" s="13" t="s">
        <v>31</v>
      </c>
      <c r="C27" s="14">
        <v>1</v>
      </c>
      <c r="D27" s="17">
        <v>119600</v>
      </c>
      <c r="E27" s="16">
        <f t="shared" si="1"/>
        <v>119600</v>
      </c>
      <c r="F27" s="14">
        <v>1</v>
      </c>
      <c r="G27" s="17">
        <v>119600</v>
      </c>
      <c r="H27" s="16">
        <f t="shared" si="2"/>
        <v>119600</v>
      </c>
      <c r="I27" s="14">
        <f t="shared" si="3"/>
        <v>0</v>
      </c>
      <c r="J27" s="14">
        <f t="shared" si="4"/>
        <v>0</v>
      </c>
      <c r="K27" s="14">
        <f t="shared" si="5"/>
        <v>0</v>
      </c>
    </row>
    <row r="28" spans="1:11" ht="17.25" x14ac:dyDescent="0.25">
      <c r="A28" s="12">
        <v>22</v>
      </c>
      <c r="B28" s="13" t="s">
        <v>32</v>
      </c>
      <c r="C28" s="14">
        <v>1</v>
      </c>
      <c r="D28" s="17">
        <v>119600</v>
      </c>
      <c r="E28" s="16">
        <f t="shared" si="1"/>
        <v>119600</v>
      </c>
      <c r="F28" s="14">
        <v>1</v>
      </c>
      <c r="G28" s="17">
        <v>119600</v>
      </c>
      <c r="H28" s="16">
        <f t="shared" si="2"/>
        <v>119600</v>
      </c>
      <c r="I28" s="14">
        <f t="shared" si="3"/>
        <v>0</v>
      </c>
      <c r="J28" s="14">
        <f t="shared" si="4"/>
        <v>0</v>
      </c>
      <c r="K28" s="14">
        <f t="shared" si="5"/>
        <v>0</v>
      </c>
    </row>
    <row r="29" spans="1:11" ht="17.25" x14ac:dyDescent="0.25">
      <c r="A29" s="12">
        <v>23</v>
      </c>
      <c r="B29" s="13" t="s">
        <v>33</v>
      </c>
      <c r="C29" s="14">
        <v>3</v>
      </c>
      <c r="D29" s="17">
        <v>119600</v>
      </c>
      <c r="E29" s="16">
        <f t="shared" si="1"/>
        <v>358800</v>
      </c>
      <c r="F29" s="14">
        <v>3</v>
      </c>
      <c r="G29" s="17">
        <v>119600</v>
      </c>
      <c r="H29" s="16">
        <f t="shared" si="2"/>
        <v>358800</v>
      </c>
      <c r="I29" s="14">
        <f t="shared" si="3"/>
        <v>0</v>
      </c>
      <c r="J29" s="14">
        <f t="shared" si="4"/>
        <v>0</v>
      </c>
      <c r="K29" s="14">
        <f t="shared" si="5"/>
        <v>0</v>
      </c>
    </row>
    <row r="30" spans="1:11" ht="17.25" x14ac:dyDescent="0.25">
      <c r="A30" s="12">
        <v>24</v>
      </c>
      <c r="B30" s="13" t="s">
        <v>34</v>
      </c>
      <c r="C30" s="14">
        <v>4</v>
      </c>
      <c r="D30" s="17">
        <v>119600</v>
      </c>
      <c r="E30" s="16">
        <f t="shared" si="1"/>
        <v>478400</v>
      </c>
      <c r="F30" s="14">
        <v>4</v>
      </c>
      <c r="G30" s="17">
        <v>119600</v>
      </c>
      <c r="H30" s="16">
        <f t="shared" si="2"/>
        <v>478400</v>
      </c>
      <c r="I30" s="14">
        <f t="shared" si="3"/>
        <v>0</v>
      </c>
      <c r="J30" s="14">
        <f t="shared" si="4"/>
        <v>0</v>
      </c>
      <c r="K30" s="14">
        <f t="shared" si="5"/>
        <v>0</v>
      </c>
    </row>
    <row r="31" spans="1:11" s="22" customFormat="1" ht="17.25" x14ac:dyDescent="0.25">
      <c r="A31" s="18"/>
      <c r="B31" s="19" t="s">
        <v>35</v>
      </c>
      <c r="C31" s="20">
        <f t="shared" ref="C31:F31" si="6">SUM(C7:C30)</f>
        <v>46.42</v>
      </c>
      <c r="D31" s="20"/>
      <c r="E31" s="21">
        <f t="shared" si="6"/>
        <v>6650384</v>
      </c>
      <c r="F31" s="20">
        <f t="shared" si="6"/>
        <v>49.12</v>
      </c>
      <c r="G31" s="20"/>
      <c r="H31" s="21">
        <f t="shared" ref="H31" si="7">SUM(H7:H30)</f>
        <v>7080424</v>
      </c>
      <c r="I31" s="20">
        <f t="shared" ref="I31:K31" si="8">SUM(I7:I30)</f>
        <v>2.6999999999999997</v>
      </c>
      <c r="J31" s="20"/>
      <c r="K31" s="21">
        <f t="shared" ref="K31" si="9">SUM(K7:K30)</f>
        <v>430039.99999999988</v>
      </c>
    </row>
    <row r="33" spans="1:11" customFormat="1" ht="38.25" customHeight="1" x14ac:dyDescent="0.25">
      <c r="A33" s="31" t="s">
        <v>36</v>
      </c>
      <c r="B33" s="31"/>
      <c r="C33" s="31"/>
      <c r="D33" s="31"/>
      <c r="E33" s="31"/>
      <c r="F33" s="23"/>
      <c r="G33" s="23"/>
      <c r="H33" s="23"/>
      <c r="I33" s="23"/>
      <c r="J33" s="23"/>
      <c r="K33" s="23"/>
    </row>
    <row r="34" spans="1:11" customFormat="1" ht="15" x14ac:dyDescent="0.25">
      <c r="A34" s="24"/>
      <c r="B34" s="24"/>
      <c r="C34" s="24"/>
      <c r="D34" s="4"/>
      <c r="E34" s="4"/>
      <c r="F34" s="24"/>
      <c r="G34" s="4"/>
      <c r="H34" s="4"/>
      <c r="I34" s="24"/>
      <c r="J34" s="4"/>
      <c r="K34" s="4"/>
    </row>
    <row r="35" spans="1:11" customFormat="1" ht="132.75" customHeight="1" x14ac:dyDescent="0.25">
      <c r="A35" s="25"/>
      <c r="B35" s="8"/>
      <c r="C35" s="27"/>
      <c r="D35" s="27"/>
      <c r="E35" s="26"/>
      <c r="F35" s="27"/>
      <c r="G35" s="27"/>
      <c r="H35" s="26"/>
      <c r="I35" s="27"/>
      <c r="J35" s="27"/>
      <c r="K35" s="26"/>
    </row>
  </sheetData>
  <mergeCells count="10">
    <mergeCell ref="C35:D35"/>
    <mergeCell ref="A1:E1"/>
    <mergeCell ref="I35:J35"/>
    <mergeCell ref="F35:G35"/>
    <mergeCell ref="C4:E4"/>
    <mergeCell ref="F4:H4"/>
    <mergeCell ref="I4:K4"/>
    <mergeCell ref="A2:E2"/>
    <mergeCell ref="A3:E3"/>
    <mergeCell ref="A33:E33"/>
  </mergeCells>
  <pageMargins left="0.25" right="0.25" top="0.75" bottom="0.75" header="0.3" footer="0.3"/>
  <pageSetup paperSize="9" scale="53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86</vt:lpstr>
      <vt:lpstr>Hamematakan</vt:lpstr>
      <vt:lpstr>'86'!Print_Area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finance 25</cp:lastModifiedBy>
  <cp:lastPrinted>2025-04-23T10:12:46Z</cp:lastPrinted>
  <dcterms:created xsi:type="dcterms:W3CDTF">2024-03-28T06:37:51Z</dcterms:created>
  <dcterms:modified xsi:type="dcterms:W3CDTF">2025-04-23T10:32:56Z</dcterms:modified>
</cp:coreProperties>
</file>